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ТЕПЛОМЕРЕЖА ТАРИФИ\"/>
    </mc:Choice>
  </mc:AlternateContent>
  <bookViews>
    <workbookView xWindow="0" yWindow="0" windowWidth="28800" windowHeight="11985"/>
  </bookViews>
  <sheets>
    <sheet name="Додаток 6" sheetId="3" r:id="rId1"/>
  </sheets>
  <externalReferences>
    <externalReference r:id="rId2"/>
  </externalReferences>
  <definedNames>
    <definedName name="_xlnm.Print_Area" localSheetId="0">'Додаток 6'!$A$1:$D$47</definedName>
  </definedNames>
  <calcPr calcId="162913"/>
</workbook>
</file>

<file path=xl/calcChain.xml><?xml version="1.0" encoding="utf-8"?>
<calcChain xmlns="http://schemas.openxmlformats.org/spreadsheetml/2006/main">
  <c r="D44" i="3" l="1"/>
  <c r="D43" i="3"/>
  <c r="D10" i="3"/>
  <c r="D9" i="3"/>
  <c r="D30" i="3" s="1"/>
  <c r="D38" i="3" s="1"/>
  <c r="D39" i="3" s="1"/>
</calcChain>
</file>

<file path=xl/sharedStrings.xml><?xml version="1.0" encoding="utf-8"?>
<sst xmlns="http://schemas.openxmlformats.org/spreadsheetml/2006/main" count="106" uniqueCount="67">
  <si>
    <t>№ з/п</t>
  </si>
  <si>
    <t>Показники</t>
  </si>
  <si>
    <t>Одиниці виміру</t>
  </si>
  <si>
    <t>Виробнича собівартість, зокрема:</t>
  </si>
  <si>
    <t>тис. грн</t>
  </si>
  <si>
    <t>1.1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</si>
  <si>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</si>
  <si>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</si>
  <si>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</si>
  <si>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</si>
  <si>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</si>
  <si>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на соціальні заходи</t>
  </si>
  <si>
    <t>1.3.2</t>
  </si>
  <si>
    <t>амортизаційні відрахування</t>
  </si>
  <si>
    <t>1.3.3</t>
  </si>
  <si>
    <t>інші прямі витрати</t>
  </si>
  <si>
    <t>1.4</t>
  </si>
  <si>
    <t>загальновиробничі витрати, зокрема:</t>
  </si>
  <si>
    <t>1.4.1</t>
  </si>
  <si>
    <t>витрати на оплату праці</t>
  </si>
  <si>
    <t>1.4.2</t>
  </si>
  <si>
    <t>1.4.3</t>
  </si>
  <si>
    <t>інші витрати</t>
  </si>
  <si>
    <t>Адміністративні витрати, зокрема:</t>
  </si>
  <si>
    <t>2.1</t>
  </si>
  <si>
    <t>2.2</t>
  </si>
  <si>
    <t>2.3</t>
  </si>
  <si>
    <t>Витрати на збут, зокрема:</t>
  </si>
  <si>
    <t>3.1</t>
  </si>
  <si>
    <t>3.2</t>
  </si>
  <si>
    <t>3.3</t>
  </si>
  <si>
    <t>інші витрати*</t>
  </si>
  <si>
    <t>Інші операційні витрати*</t>
  </si>
  <si>
    <t>Фінансові витрати</t>
  </si>
  <si>
    <t>Повна собівартість*</t>
  </si>
  <si>
    <t>Витрати на відшкодування втрат</t>
  </si>
  <si>
    <t>8.1</t>
  </si>
  <si>
    <t>податок на прибуток</t>
  </si>
  <si>
    <t>8.2</t>
  </si>
  <si>
    <t>дивіденди</t>
  </si>
  <si>
    <t>8.3</t>
  </si>
  <si>
    <t>резервний фонд (капітал)</t>
  </si>
  <si>
    <t>8.4</t>
  </si>
  <si>
    <t>на розвиток виробництва (виробничі інвестиції)</t>
  </si>
  <si>
    <t>8.5</t>
  </si>
  <si>
    <t>інше використання прибутку</t>
  </si>
  <si>
    <t>грн/Гкал</t>
  </si>
  <si>
    <t>Гкал</t>
  </si>
  <si>
    <t>11.1</t>
  </si>
  <si>
    <t>11.2</t>
  </si>
  <si>
    <t>населення</t>
  </si>
  <si>
    <t>релігійних організацій</t>
  </si>
  <si>
    <t>бюджетних установ та організацій</t>
  </si>
  <si>
    <t>інших споживачів</t>
  </si>
  <si>
    <t>(без ПДВ)</t>
  </si>
  <si>
    <t>прямі матеріальні витрати</t>
  </si>
  <si>
    <t>Розрахунковий прибуток, усього, зокрема:</t>
  </si>
  <si>
    <t>Вартість постачання теплової енергії за відповідними тарифами</t>
  </si>
  <si>
    <t>Середньозважений тариф на постачання теплової енергії</t>
  </si>
  <si>
    <t>Обсяг реалізованої теплової енергії власним споживачам, зокрема на потреби:</t>
  </si>
  <si>
    <t>11.3</t>
  </si>
  <si>
    <t>11.4</t>
  </si>
  <si>
    <t>Планований період</t>
  </si>
  <si>
    <r>
      <t xml:space="preserve">Додаток 6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>до рішення  виконавчого комітету  Переяславської міської ради</t>
    </r>
    <r>
      <rPr>
        <sz val="12"/>
        <color rgb="FF000000"/>
        <rFont val="Times New Roman"/>
        <family val="1"/>
        <charset val="204"/>
      </rPr>
      <t xml:space="preserve">
від  "____"________ 2026 № _____________________</t>
    </r>
  </si>
  <si>
    <t>Заступник міського голови-                                       керуюча справами виконкому</t>
  </si>
  <si>
    <t xml:space="preserve">Тетяна КОНДРАТЕНКО    </t>
  </si>
  <si>
    <t xml:space="preserve">СТРУКТУРА
тарифу на постачання теплової енергії
Комунального підприємства "Переяслав- тепло"  Переяславської міської ради                                     на плановий період 2026/2027 років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</si>
</sst>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49" fontId="8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90;&#1072;&#1088;&#1080;&#1092;%202026%20&#1084;&#1088;&#1072;&#1076;&#1072;\239\239%20&#1044;&#1086;&#1076;.%203-7%20&#1089;&#1090;&#1088;&#1091;&#1082;&#1090;&#1091;&#1088;&#1072;%202026%20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"/>
      <sheetName val="Додаток 4"/>
      <sheetName val="Додаток 5"/>
      <sheetName val="Додаток 6"/>
      <sheetName val="Додаток 7"/>
    </sheetNames>
    <sheetDataSet>
      <sheetData sheetId="0"/>
      <sheetData sheetId="1"/>
      <sheetData sheetId="2"/>
      <sheetData sheetId="3"/>
      <sheetData sheetId="4">
        <row r="11">
          <cell r="G11">
            <v>9.0383999999999993</v>
          </cell>
          <cell r="H11">
            <v>0.60009999999999997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16" zoomScale="64" workbookViewId="0">
      <selection activeCell="F46" sqref="F46"/>
    </sheetView>
  </sheetViews>
  <sheetFormatPr defaultColWidth="9.140625" defaultRowHeight="18.75" x14ac:dyDescent="0.3"/>
  <cols>
    <col min="1" max="1" width="11" style="1" customWidth="1"/>
    <col min="2" max="2" width="61.140625" style="1" customWidth="1"/>
    <col min="3" max="3" width="23" style="1" customWidth="1"/>
    <col min="4" max="4" width="27.7109375" style="9" customWidth="1"/>
    <col min="5" max="16384" width="9.140625" style="1"/>
  </cols>
  <sheetData>
    <row r="1" spans="1:6" ht="96" customHeight="1" x14ac:dyDescent="0.3">
      <c r="C1" s="19" t="s">
        <v>63</v>
      </c>
      <c r="D1" s="19"/>
      <c r="E1" s="19"/>
      <c r="F1" s="19"/>
    </row>
    <row r="2" spans="1:6" x14ac:dyDescent="0.3">
      <c r="C2" s="10"/>
      <c r="D2" s="10"/>
    </row>
    <row r="3" spans="1:6" ht="76.5" customHeight="1" x14ac:dyDescent="0.3">
      <c r="A3" s="23" t="s">
        <v>66</v>
      </c>
      <c r="B3" s="24"/>
      <c r="C3" s="24"/>
      <c r="D3" s="24"/>
    </row>
    <row r="5" spans="1:6" x14ac:dyDescent="0.3">
      <c r="D5" s="17" t="s">
        <v>54</v>
      </c>
    </row>
    <row r="6" spans="1:6" s="5" customFormat="1" x14ac:dyDescent="0.3">
      <c r="A6" s="25" t="s">
        <v>0</v>
      </c>
      <c r="B6" s="25" t="s">
        <v>1</v>
      </c>
      <c r="C6" s="25" t="s">
        <v>2</v>
      </c>
      <c r="D6" s="29" t="s">
        <v>62</v>
      </c>
    </row>
    <row r="7" spans="1:6" s="5" customFormat="1" x14ac:dyDescent="0.3">
      <c r="A7" s="25"/>
      <c r="B7" s="25"/>
      <c r="C7" s="25"/>
      <c r="D7" s="29"/>
    </row>
    <row r="8" spans="1:6" x14ac:dyDescent="0.3">
      <c r="A8" s="2">
        <v>1</v>
      </c>
      <c r="B8" s="2">
        <v>2</v>
      </c>
      <c r="C8" s="2">
        <v>3</v>
      </c>
      <c r="D8" s="13">
        <v>4</v>
      </c>
    </row>
    <row r="9" spans="1:6" x14ac:dyDescent="0.3">
      <c r="A9" s="2">
        <v>1</v>
      </c>
      <c r="B9" s="3" t="s">
        <v>3</v>
      </c>
      <c r="C9" s="2" t="s">
        <v>4</v>
      </c>
      <c r="D9" s="13">
        <f>D10+D16</f>
        <v>534.92700000000002</v>
      </c>
    </row>
    <row r="10" spans="1:6" x14ac:dyDescent="0.3">
      <c r="A10" s="4" t="s">
        <v>5</v>
      </c>
      <c r="B10" s="3" t="s">
        <v>55</v>
      </c>
      <c r="C10" s="2" t="s">
        <v>4</v>
      </c>
      <c r="D10" s="14">
        <f>D11+D12</f>
        <v>510.57</v>
      </c>
    </row>
    <row r="11" spans="1:6" x14ac:dyDescent="0.3">
      <c r="A11" s="4" t="s">
        <v>6</v>
      </c>
      <c r="B11" s="3" t="s">
        <v>7</v>
      </c>
      <c r="C11" s="2" t="s">
        <v>4</v>
      </c>
      <c r="D11" s="14">
        <v>394.39499999999998</v>
      </c>
    </row>
    <row r="12" spans="1:6" x14ac:dyDescent="0.3">
      <c r="A12" s="4" t="s">
        <v>8</v>
      </c>
      <c r="B12" s="3" t="s">
        <v>9</v>
      </c>
      <c r="C12" s="2" t="s">
        <v>4</v>
      </c>
      <c r="D12" s="14">
        <v>116.175</v>
      </c>
    </row>
    <row r="13" spans="1:6" x14ac:dyDescent="0.3">
      <c r="A13" s="4" t="s">
        <v>10</v>
      </c>
      <c r="B13" s="3" t="s">
        <v>11</v>
      </c>
      <c r="C13" s="2" t="s">
        <v>4</v>
      </c>
      <c r="D13" s="13">
        <v>86.766999999999996</v>
      </c>
    </row>
    <row r="14" spans="1:6" x14ac:dyDescent="0.3">
      <c r="A14" s="4" t="s">
        <v>12</v>
      </c>
      <c r="B14" s="3" t="s">
        <v>13</v>
      </c>
      <c r="C14" s="2" t="s">
        <v>4</v>
      </c>
      <c r="D14" s="14">
        <v>29.408999999999999</v>
      </c>
    </row>
    <row r="15" spans="1:6" x14ac:dyDescent="0.3">
      <c r="A15" s="4" t="s">
        <v>14</v>
      </c>
      <c r="B15" s="3" t="s">
        <v>15</v>
      </c>
      <c r="C15" s="2" t="s">
        <v>4</v>
      </c>
      <c r="D15" s="13">
        <v>0</v>
      </c>
    </row>
    <row r="16" spans="1:6" x14ac:dyDescent="0.3">
      <c r="A16" s="4" t="s">
        <v>16</v>
      </c>
      <c r="B16" s="3" t="s">
        <v>17</v>
      </c>
      <c r="C16" s="2" t="s">
        <v>4</v>
      </c>
      <c r="D16" s="13">
        <v>24.356999999999999</v>
      </c>
    </row>
    <row r="17" spans="1:4" x14ac:dyDescent="0.3">
      <c r="A17" s="4" t="s">
        <v>18</v>
      </c>
      <c r="B17" s="3" t="s">
        <v>19</v>
      </c>
      <c r="C17" s="2" t="s">
        <v>4</v>
      </c>
      <c r="D17" s="13">
        <v>0</v>
      </c>
    </row>
    <row r="18" spans="1:4" x14ac:dyDescent="0.3">
      <c r="A18" s="4" t="s">
        <v>20</v>
      </c>
      <c r="B18" s="3" t="s">
        <v>11</v>
      </c>
      <c r="C18" s="2" t="s">
        <v>4</v>
      </c>
      <c r="D18" s="13">
        <v>0</v>
      </c>
    </row>
    <row r="19" spans="1:4" x14ac:dyDescent="0.3">
      <c r="A19" s="4" t="s">
        <v>21</v>
      </c>
      <c r="B19" s="3" t="s">
        <v>22</v>
      </c>
      <c r="C19" s="2" t="s">
        <v>4</v>
      </c>
      <c r="D19" s="13">
        <v>24.356999999999999</v>
      </c>
    </row>
    <row r="20" spans="1:4" x14ac:dyDescent="0.3">
      <c r="A20" s="4">
        <v>2</v>
      </c>
      <c r="B20" s="3" t="s">
        <v>23</v>
      </c>
      <c r="C20" s="2" t="s">
        <v>4</v>
      </c>
      <c r="D20" s="14">
        <v>2.8290000000000002</v>
      </c>
    </row>
    <row r="21" spans="1:4" x14ac:dyDescent="0.3">
      <c r="A21" s="4" t="s">
        <v>24</v>
      </c>
      <c r="B21" s="3" t="s">
        <v>19</v>
      </c>
      <c r="C21" s="2" t="s">
        <v>4</v>
      </c>
      <c r="D21" s="13">
        <v>0</v>
      </c>
    </row>
    <row r="22" spans="1:4" x14ac:dyDescent="0.3">
      <c r="A22" s="4" t="s">
        <v>25</v>
      </c>
      <c r="B22" s="3" t="s">
        <v>11</v>
      </c>
      <c r="C22" s="2" t="s">
        <v>4</v>
      </c>
      <c r="D22" s="13">
        <v>0</v>
      </c>
    </row>
    <row r="23" spans="1:4" x14ac:dyDescent="0.3">
      <c r="A23" s="4" t="s">
        <v>26</v>
      </c>
      <c r="B23" s="3" t="s">
        <v>22</v>
      </c>
      <c r="C23" s="2" t="s">
        <v>4</v>
      </c>
      <c r="D23" s="14">
        <v>2.8290000000000002</v>
      </c>
    </row>
    <row r="24" spans="1:4" x14ac:dyDescent="0.3">
      <c r="A24" s="4">
        <v>3</v>
      </c>
      <c r="B24" s="3" t="s">
        <v>27</v>
      </c>
      <c r="C24" s="2" t="s">
        <v>4</v>
      </c>
      <c r="D24" s="13"/>
    </row>
    <row r="25" spans="1:4" x14ac:dyDescent="0.3">
      <c r="A25" s="4" t="s">
        <v>28</v>
      </c>
      <c r="B25" s="3" t="s">
        <v>19</v>
      </c>
      <c r="C25" s="2" t="s">
        <v>4</v>
      </c>
      <c r="D25" s="13">
        <v>0</v>
      </c>
    </row>
    <row r="26" spans="1:4" x14ac:dyDescent="0.3">
      <c r="A26" s="4" t="s">
        <v>29</v>
      </c>
      <c r="B26" s="3" t="s">
        <v>11</v>
      </c>
      <c r="C26" s="2" t="s">
        <v>4</v>
      </c>
      <c r="D26" s="13">
        <v>0</v>
      </c>
    </row>
    <row r="27" spans="1:4" x14ac:dyDescent="0.3">
      <c r="A27" s="4" t="s">
        <v>30</v>
      </c>
      <c r="B27" s="3" t="s">
        <v>31</v>
      </c>
      <c r="C27" s="2" t="s">
        <v>4</v>
      </c>
      <c r="D27" s="13">
        <v>0</v>
      </c>
    </row>
    <row r="28" spans="1:4" x14ac:dyDescent="0.3">
      <c r="A28" s="4">
        <v>4</v>
      </c>
      <c r="B28" s="3" t="s">
        <v>32</v>
      </c>
      <c r="C28" s="2" t="s">
        <v>4</v>
      </c>
      <c r="D28" s="13">
        <v>0</v>
      </c>
    </row>
    <row r="29" spans="1:4" x14ac:dyDescent="0.3">
      <c r="A29" s="4">
        <v>5</v>
      </c>
      <c r="B29" s="3" t="s">
        <v>33</v>
      </c>
      <c r="C29" s="2" t="s">
        <v>4</v>
      </c>
      <c r="D29" s="13">
        <v>0</v>
      </c>
    </row>
    <row r="30" spans="1:4" x14ac:dyDescent="0.3">
      <c r="A30" s="4">
        <v>6</v>
      </c>
      <c r="B30" s="3" t="s">
        <v>34</v>
      </c>
      <c r="C30" s="2" t="s">
        <v>4</v>
      </c>
      <c r="D30" s="14">
        <f>D9+D20</f>
        <v>537.75599999999997</v>
      </c>
    </row>
    <row r="31" spans="1:4" x14ac:dyDescent="0.3">
      <c r="A31" s="4">
        <v>7</v>
      </c>
      <c r="B31" s="3" t="s">
        <v>35</v>
      </c>
      <c r="C31" s="2" t="s">
        <v>4</v>
      </c>
      <c r="D31" s="13"/>
    </row>
    <row r="32" spans="1:4" x14ac:dyDescent="0.3">
      <c r="A32" s="4">
        <v>8</v>
      </c>
      <c r="B32" s="3" t="s">
        <v>56</v>
      </c>
      <c r="C32" s="2" t="s">
        <v>4</v>
      </c>
      <c r="D32" s="13">
        <v>20.914999999999999</v>
      </c>
    </row>
    <row r="33" spans="1:7" x14ac:dyDescent="0.3">
      <c r="A33" s="4" t="s">
        <v>36</v>
      </c>
      <c r="B33" s="3" t="s">
        <v>37</v>
      </c>
      <c r="C33" s="2" t="s">
        <v>4</v>
      </c>
      <c r="D33" s="14">
        <v>3.181</v>
      </c>
    </row>
    <row r="34" spans="1:7" x14ac:dyDescent="0.3">
      <c r="A34" s="4" t="s">
        <v>38</v>
      </c>
      <c r="B34" s="3" t="s">
        <v>39</v>
      </c>
      <c r="C34" s="2" t="s">
        <v>4</v>
      </c>
      <c r="D34" s="13"/>
    </row>
    <row r="35" spans="1:7" x14ac:dyDescent="0.3">
      <c r="A35" s="4" t="s">
        <v>40</v>
      </c>
      <c r="B35" s="3" t="s">
        <v>41</v>
      </c>
      <c r="C35" s="2" t="s">
        <v>4</v>
      </c>
      <c r="D35" s="13"/>
    </row>
    <row r="36" spans="1:7" x14ac:dyDescent="0.3">
      <c r="A36" s="4" t="s">
        <v>42</v>
      </c>
      <c r="B36" s="3" t="s">
        <v>43</v>
      </c>
      <c r="C36" s="2" t="s">
        <v>4</v>
      </c>
      <c r="D36" s="13"/>
    </row>
    <row r="37" spans="1:7" x14ac:dyDescent="0.3">
      <c r="A37" s="4" t="s">
        <v>44</v>
      </c>
      <c r="B37" s="3" t="s">
        <v>45</v>
      </c>
      <c r="C37" s="2" t="s">
        <v>4</v>
      </c>
      <c r="D37" s="13"/>
    </row>
    <row r="38" spans="1:7" ht="37.5" x14ac:dyDescent="0.3">
      <c r="A38" s="4">
        <v>9</v>
      </c>
      <c r="B38" s="3" t="s">
        <v>57</v>
      </c>
      <c r="C38" s="2" t="s">
        <v>4</v>
      </c>
      <c r="D38" s="14">
        <f>D30+D32</f>
        <v>558.67099999999994</v>
      </c>
    </row>
    <row r="39" spans="1:7" ht="37.5" x14ac:dyDescent="0.3">
      <c r="A39" s="6">
        <v>10</v>
      </c>
      <c r="B39" s="7" t="s">
        <v>58</v>
      </c>
      <c r="C39" s="18" t="s">
        <v>46</v>
      </c>
      <c r="D39" s="8">
        <f>D38/D40*1000</f>
        <v>57.962442288737869</v>
      </c>
    </row>
    <row r="40" spans="1:7" ht="37.5" x14ac:dyDescent="0.3">
      <c r="A40" s="4">
        <v>11</v>
      </c>
      <c r="B40" s="3" t="s">
        <v>59</v>
      </c>
      <c r="C40" s="2" t="s">
        <v>47</v>
      </c>
      <c r="D40" s="13">
        <v>9638.5</v>
      </c>
    </row>
    <row r="41" spans="1:7" x14ac:dyDescent="0.3">
      <c r="A41" s="4" t="s">
        <v>48</v>
      </c>
      <c r="B41" s="3" t="s">
        <v>50</v>
      </c>
      <c r="C41" s="2" t="s">
        <v>47</v>
      </c>
      <c r="D41" s="13">
        <v>0</v>
      </c>
    </row>
    <row r="42" spans="1:7" x14ac:dyDescent="0.3">
      <c r="A42" s="4" t="s">
        <v>49</v>
      </c>
      <c r="B42" s="3" t="s">
        <v>51</v>
      </c>
      <c r="C42" s="2" t="s">
        <v>47</v>
      </c>
      <c r="D42" s="13"/>
    </row>
    <row r="43" spans="1:7" x14ac:dyDescent="0.3">
      <c r="A43" s="4" t="s">
        <v>60</v>
      </c>
      <c r="B43" s="3" t="s">
        <v>52</v>
      </c>
      <c r="C43" s="2" t="s">
        <v>47</v>
      </c>
      <c r="D43" s="15">
        <f>'[1]Додаток 7'!G11*1000</f>
        <v>9038.4</v>
      </c>
    </row>
    <row r="44" spans="1:7" x14ac:dyDescent="0.3">
      <c r="A44" s="4" t="s">
        <v>61</v>
      </c>
      <c r="B44" s="3" t="s">
        <v>53</v>
      </c>
      <c r="C44" s="2" t="s">
        <v>47</v>
      </c>
      <c r="D44" s="15">
        <f>'[1]Додаток 7'!H11*1000</f>
        <v>600.1</v>
      </c>
    </row>
    <row r="45" spans="1:7" ht="27" customHeight="1" x14ac:dyDescent="0.3"/>
    <row r="46" spans="1:7" ht="35.25" customHeight="1" x14ac:dyDescent="0.3">
      <c r="A46" s="16"/>
      <c r="B46" s="16" t="s">
        <v>64</v>
      </c>
      <c r="C46" s="20" t="s">
        <v>65</v>
      </c>
      <c r="D46" s="20"/>
      <c r="E46" s="28"/>
      <c r="F46" s="28"/>
      <c r="G46" s="28"/>
    </row>
    <row r="47" spans="1:7" x14ac:dyDescent="0.3">
      <c r="B47" s="12"/>
      <c r="C47" s="26"/>
      <c r="D47" s="27"/>
    </row>
    <row r="48" spans="1:7" x14ac:dyDescent="0.3">
      <c r="A48" s="21"/>
      <c r="B48" s="22"/>
      <c r="C48" s="22"/>
      <c r="D48" s="22"/>
    </row>
    <row r="52" spans="6:6" x14ac:dyDescent="0.3">
      <c r="F52" s="11"/>
    </row>
  </sheetData>
  <mergeCells count="9">
    <mergeCell ref="C1:F1"/>
    <mergeCell ref="A48:D48"/>
    <mergeCell ref="D6:D7"/>
    <mergeCell ref="A3:D3"/>
    <mergeCell ref="A6:A7"/>
    <mergeCell ref="B6:B7"/>
    <mergeCell ref="C6:C7"/>
    <mergeCell ref="C47:D47"/>
    <mergeCell ref="C46:D46"/>
  </mergeCells>
  <pageMargins left="0.7" right="0.7" top="0.75" bottom="0.75" header="0.3" footer="0.3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6</vt:lpstr>
      <vt:lpstr>'Додаток 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2026-09-09T12:16:24Z</cp:lastPrinted>
  <dcterms:created xsi:type="dcterms:W3CDTF">2021-09-06T09:52:06Z</dcterms:created>
  <dcterms:modified xsi:type="dcterms:W3CDTF">2026-09-09T12:16:46Z</dcterms:modified>
</cp:coreProperties>
</file>